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ijay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Font="1" applyNumberFormat="1"/>
    <xf borderId="0" fillId="0" fontId="1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tr">
        <f>IFERROR(__xludf.DUMMYFUNCTION("query(Sheet3!A:AG, "" select * where I contains 'Vijay' "" )"),"Timestamp")</f>
        <v>Timestamp</v>
      </c>
      <c r="B1" s="1" t="str">
        <f>IFERROR(__xludf.DUMMYFUNCTION("""COMPUTED_VALUE"""),"Email Address")</f>
        <v>Email Address</v>
      </c>
      <c r="C1" s="1" t="str">
        <f>IFERROR(__xludf.DUMMYFUNCTION("""COMPUTED_VALUE"""),"Name")</f>
        <v>Name</v>
      </c>
      <c r="D1" s="1" t="str">
        <f>IFERROR(__xludf.DUMMYFUNCTION("""COMPUTED_VALUE"""),"Course")</f>
        <v>Course</v>
      </c>
      <c r="E1" s="1" t="str">
        <f>IFERROR(__xludf.DUMMYFUNCTION("""COMPUTED_VALUE"""),"College Roll No.")</f>
        <v>College Roll No.</v>
      </c>
      <c r="F1" s="1" t="str">
        <f>IFERROR(__xludf.DUMMYFUNCTION("""COMPUTED_VALUE"""),"Mobile Number")</f>
        <v>Mobile Number</v>
      </c>
      <c r="G1" s="1" t="str">
        <f>IFERROR(__xludf.DUMMYFUNCTION("""COMPUTED_VALUE"""),"Which City / State you belong to ?")</f>
        <v>Which City / State you belong to ?</v>
      </c>
      <c r="H1" s="1" t="str">
        <f>IFERROR(__xludf.DUMMYFUNCTION("""COMPUTED_VALUE"""),"Are you able to socialize via technology with your classmates or seniors  ?")</f>
        <v>Are you able to socialize via technology with your classmates or seniors  ?</v>
      </c>
      <c r="I1" s="1" t="str">
        <f>IFERROR(__xludf.DUMMYFUNCTION("""COMPUTED_VALUE"""),"Name of Mentor")</f>
        <v>Name of Mentor</v>
      </c>
      <c r="J1" s="1" t="str">
        <f>IFERROR(__xludf.DUMMYFUNCTION("""COMPUTED_VALUE"""),"Q1 On an average how many hours per day you have been spending online after the outset of the Covid-19 pandemic?")</f>
        <v>Q1 On an average how many hours per day you have been spending online after the outset of the Covid-19 pandemic?</v>
      </c>
      <c r="K1" s="1" t="str">
        <f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L1" s="1" t="str">
        <f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M1" s="1" t="str">
        <f>IFERROR(__xludf.DUMMYFUNCTION("""COMPUTED_VALUE"""),"Q4 On scale of 1-10, what is the level of satisfaction with the online learning process?   ( 1 being least and 10 being highest) ")</f>
        <v>Q4 On scale of 1-10, what is the level of satisfaction with the online learning process?   ( 1 being least and 10 being highest) </v>
      </c>
      <c r="N1" s="1" t="str">
        <f>IFERROR(__xludf.DUMMYFUNCTION("""COMPUTED_VALUE"""),"Q5 Given an option, which teaching mode you will prefer")</f>
        <v>Q5 Given an option, which teaching mode you will prefer</v>
      </c>
      <c r="O1" s="1" t="str">
        <f>IFERROR(__xludf.DUMMYFUNCTION("""COMPUTED_VALUE"""),"Q6 Your experience with online classes")</f>
        <v>Q6 Your experience with online classes</v>
      </c>
      <c r="P1" s="1" t="str">
        <f>IFERROR(__xludf.DUMMYFUNCTION("""COMPUTED_VALUE"""),"Q7 Do you have access to individual device for attending online classes?")</f>
        <v>Q7 Do you have access to individual device for attending online classes?</v>
      </c>
      <c r="Q1" s="1" t="str">
        <f>IFERROR(__xludf.DUMMYFUNCTION("""COMPUTED_VALUE"""),"Q8 Is your family supporting you by giving time and space for attending classes?")</f>
        <v>Q8 Is your family supporting you by giving time and space for attending classes?</v>
      </c>
      <c r="R1" s="1" t="str">
        <f>IFERROR(__xludf.DUMMYFUNCTION("""COMPUTED_VALUE"""),"Q9 Are you aware of online webinar or activities organized by your department/ college from time to time? ")</f>
        <v>Q9 Are you aware of online webinar or activities organized by your department/ college from time to time? </v>
      </c>
      <c r="S1" s="1" t="str">
        <f>IFERROR(__xludf.DUMMYFUNCTION("""COMPUTED_VALUE"""),"Q10 Have you participated in any online event organized by department/college?")</f>
        <v>Q10 Have you participated in any online event organized by department/college?</v>
      </c>
      <c r="T1" s="1" t="str">
        <f>IFERROR(__xludf.DUMMYFUNCTION("""COMPUTED_VALUE"""),"Q11 If college reopens in January 2022 are you prepared to attend college in physical mode ?")</f>
        <v>Q11 If college reopens in January 2022 are you prepared to attend college in physical mode ?</v>
      </c>
      <c r="U1" s="1" t="str">
        <f>IFERROR(__xludf.DUMMYFUNCTION("""COMPUTED_VALUE"""),"Q12 Given a choice between offline and online exam which mode would you prefer ?")</f>
        <v>Q12 Given a choice between offline and online exam which mode would you prefer ?</v>
      </c>
      <c r="V1" s="1" t="str">
        <f>IFERROR(__xludf.DUMMYFUNCTION("""COMPUTED_VALUE"""),"Q13 Are you enrolled in any other extra course apart from normal curriculum?")</f>
        <v>Q13 Are you enrolled in any other extra course apart from normal curriculum?</v>
      </c>
      <c r="W1" s="1" t="str">
        <f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X1" s="1" t="str">
        <f>IFERROR(__xludf.DUMMYFUNCTION("""COMPUTED_VALUE"""),"Q15 Do you find tutorials / practicals are helpful and provide opportunities / platform for discussing assignments, clarifying doubts and sharing of additional resources and information? ")</f>
        <v>Q15 Do you find tutorials / practicals are helpful and provide opportunities / platform for discussing assignments, clarifying doubts and sharing of additional resources and information? </v>
      </c>
      <c r="Y1" s="1" t="str">
        <f>IFERROR(__xludf.DUMMYFUNCTION("""COMPUTED_VALUE"""),"Q16 Are you aware of variety of co curricular activities available in the institution?")</f>
        <v>Q16 Are you aware of variety of co curricular activities available in the institution?</v>
      </c>
      <c r="Z1" s="1" t="str">
        <f>IFERROR(__xludf.DUMMYFUNCTION("""COMPUTED_VALUE"""),"Q17 Do you require any help/support from college for the holistic development of your personality?")</f>
        <v>Q17 Do you require any help/support from college for the holistic development of your personality?</v>
      </c>
      <c r="AA1" s="1" t="str">
        <f>IFERROR(__xludf.DUMMYFUNCTION("""COMPUTED_VALUE"""),"Q18 Have you ever felt a need for counseling or guidance in personal or academic matters ?")</f>
        <v>Q18 Have you ever felt a need for counseling or guidance in personal or academic matters ?</v>
      </c>
      <c r="AB1" s="1" t="str">
        <f>IFERROR(__xludf.DUMMYFUNCTION("""COMPUTED_VALUE"""),"Q19  Experiences of stress related to coronavirus pandemic:")</f>
        <v>Q19  Experiences of stress related to coronavirus pandemic:</v>
      </c>
      <c r="AC1" s="1" t="str">
        <f>IFERROR(__xludf.DUMMYFUNCTION("""COMPUTED_VALUE"""),"Q20 What corrective measures are you taking to deal with stress ? ")</f>
        <v>Q20 What corrective measures are you taking to deal with stress ? </v>
      </c>
      <c r="AD1" s="1" t="str">
        <f>IFERROR(__xludf.DUMMYFUNCTION("""COMPUTED_VALUE"""),"Q21 Stress and discord in the family")</f>
        <v>Q21 Stress and discord in the family</v>
      </c>
      <c r="AE1" s="1" t="str">
        <f>IFERROR(__xludf.DUMMYFUNCTION("""COMPUTED_VALUE"""),"Q22 Personal diagnosis of coronavirus")</f>
        <v>Q22 Personal diagnosis of coronavirus</v>
      </c>
      <c r="AF1" s="1" t="str">
        <f>IFERROR(__xludf.DUMMYFUNCTION("""COMPUTED_VALUE"""),"Q23 Have you taken vaccination against Covid?")</f>
        <v>Q23 Have you taken vaccination against Covid?</v>
      </c>
      <c r="AG1" s="1" t="str">
        <f>IFERROR(__xludf.DUMMYFUNCTION("""COMPUTED_VALUE"""),"Q24 Are you aware of different add on courses that are offered by our institution?")</f>
        <v>Q24 Are you aware of different add on courses that are offered by our institution?</v>
      </c>
    </row>
    <row r="2">
      <c r="A2" s="2">
        <f>IFERROR(__xludf.DUMMYFUNCTION("""COMPUTED_VALUE"""),44517.488800949075)</f>
        <v>44517.4888</v>
      </c>
      <c r="B2" s="1" t="str">
        <f>IFERROR(__xludf.DUMMYFUNCTION("""COMPUTED_VALUE"""),"choudharylata241@gmail.com")</f>
        <v>choudharylata241@gmail.com</v>
      </c>
      <c r="C2" s="1" t="str">
        <f>IFERROR(__xludf.DUMMYFUNCTION("""COMPUTED_VALUE"""),"Lata Choudhary")</f>
        <v>Lata Choudhary</v>
      </c>
      <c r="D2" s="1" t="str">
        <f>IFERROR(__xludf.DUMMYFUNCTION("""COMPUTED_VALUE"""),"B.A (P)")</f>
        <v>B.A (P)</v>
      </c>
      <c r="E2" s="1" t="str">
        <f>IFERROR(__xludf.DUMMYFUNCTION("""COMPUTED_VALUE"""),"20/0608")</f>
        <v>20/0608</v>
      </c>
      <c r="F2" s="3">
        <f>IFERROR(__xludf.DUMMYFUNCTION("""COMPUTED_VALUE"""),9.811958562E9)</f>
        <v>9811958562</v>
      </c>
      <c r="G2" s="1" t="str">
        <f>IFERROR(__xludf.DUMMYFUNCTION("""COMPUTED_VALUE"""),"DELHI NCR")</f>
        <v>DELHI NCR</v>
      </c>
      <c r="H2" s="1" t="str">
        <f>IFERROR(__xludf.DUMMYFUNCTION("""COMPUTED_VALUE"""),"Yes")</f>
        <v>Yes</v>
      </c>
      <c r="I2" s="1" t="str">
        <f>IFERROR(__xludf.DUMMYFUNCTION("""COMPUTED_VALUE"""),"Mr. Vijay Baliyan")</f>
        <v>Mr. Vijay Baliyan</v>
      </c>
      <c r="J2" s="1" t="str">
        <f>IFERROR(__xludf.DUMMYFUNCTION("""COMPUTED_VALUE"""),"5-6 hours")</f>
        <v>5-6 hours</v>
      </c>
      <c r="K2" s="1" t="str">
        <f>IFERROR(__xludf.DUMMYFUNCTION("""COMPUTED_VALUE"""),"Convenience to outstation students")</f>
        <v>Convenience to outstation students</v>
      </c>
      <c r="L2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M2" s="1">
        <f>IFERROR(__xludf.DUMMYFUNCTION("""COMPUTED_VALUE"""),4.0)</f>
        <v>4</v>
      </c>
      <c r="N2" s="1" t="str">
        <f>IFERROR(__xludf.DUMMYFUNCTION("""COMPUTED_VALUE"""),"Blended Learning (both)")</f>
        <v>Blended Learning (both)</v>
      </c>
      <c r="O2" s="1" t="str">
        <f>IFERROR(__xludf.DUMMYFUNCTION("""COMPUTED_VALUE"""),"Not Satisfactory")</f>
        <v>Not Satisfactory</v>
      </c>
      <c r="P2" s="1" t="str">
        <f>IFERROR(__xludf.DUMMYFUNCTION("""COMPUTED_VALUE"""),"Yes")</f>
        <v>Yes</v>
      </c>
      <c r="Q2" s="1" t="str">
        <f>IFERROR(__xludf.DUMMYFUNCTION("""COMPUTED_VALUE"""),"Yes")</f>
        <v>Yes</v>
      </c>
      <c r="R2" s="1" t="str">
        <f>IFERROR(__xludf.DUMMYFUNCTION("""COMPUTED_VALUE"""),"Yes")</f>
        <v>Yes</v>
      </c>
      <c r="S2" s="1" t="str">
        <f>IFERROR(__xludf.DUMMYFUNCTION("""COMPUTED_VALUE"""),"Yes")</f>
        <v>Yes</v>
      </c>
      <c r="T2" s="1" t="str">
        <f>IFERROR(__xludf.DUMMYFUNCTION("""COMPUTED_VALUE"""),"Yes")</f>
        <v>Yes</v>
      </c>
      <c r="U2" s="1" t="str">
        <f>IFERROR(__xludf.DUMMYFUNCTION("""COMPUTED_VALUE"""),"Online")</f>
        <v>Online</v>
      </c>
      <c r="V2" s="1" t="str">
        <f>IFERROR(__xludf.DUMMYFUNCTION("""COMPUTED_VALUE"""),"No")</f>
        <v>No</v>
      </c>
      <c r="W2" s="1" t="str">
        <f>IFERROR(__xludf.DUMMYFUNCTION("""COMPUTED_VALUE"""),"Yes")</f>
        <v>Yes</v>
      </c>
      <c r="X2" s="1" t="str">
        <f>IFERROR(__xludf.DUMMYFUNCTION("""COMPUTED_VALUE"""),"No")</f>
        <v>No</v>
      </c>
      <c r="Y2" s="1" t="str">
        <f>IFERROR(__xludf.DUMMYFUNCTION("""COMPUTED_VALUE"""),"No")</f>
        <v>No</v>
      </c>
      <c r="Z2" s="1"/>
      <c r="AA2" s="1" t="str">
        <f>IFERROR(__xludf.DUMMYFUNCTION("""COMPUTED_VALUE"""),"Yes many times")</f>
        <v>Yes many times</v>
      </c>
      <c r="AB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2" s="1" t="str">
        <f>IFERROR(__xludf.DUMMYFUNCTION("""COMPUTED_VALUE"""),"Spending time with family and in touch with friends ")</f>
        <v>Spending time with family and in touch with friends </v>
      </c>
      <c r="AD2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E2" s="1" t="str">
        <f>IFERROR(__xludf.DUMMYFUNCTION("""COMPUTED_VALUE"""),"None")</f>
        <v>None</v>
      </c>
      <c r="AF2" s="1" t="str">
        <f>IFERROR(__xludf.DUMMYFUNCTION("""COMPUTED_VALUE"""),"Second Dose")</f>
        <v>Second Dose</v>
      </c>
      <c r="AG2" s="1" t="str">
        <f>IFERROR(__xludf.DUMMYFUNCTION("""COMPUTED_VALUE"""),"Yes")</f>
        <v>Yes</v>
      </c>
    </row>
    <row r="3">
      <c r="A3" s="2">
        <f>IFERROR(__xludf.DUMMYFUNCTION("""COMPUTED_VALUE"""),44517.49354938658)</f>
        <v>44517.49355</v>
      </c>
      <c r="B3" s="1" t="str">
        <f>IFERROR(__xludf.DUMMYFUNCTION("""COMPUTED_VALUE"""),"ksp.kusum0506@gmail.com")</f>
        <v>ksp.kusum0506@gmail.com</v>
      </c>
      <c r="C3" s="1" t="str">
        <f>IFERROR(__xludf.DUMMYFUNCTION("""COMPUTED_VALUE"""),"Reema")</f>
        <v>Reema</v>
      </c>
      <c r="D3" s="1" t="str">
        <f>IFERROR(__xludf.DUMMYFUNCTION("""COMPUTED_VALUE"""),"B.A (P)")</f>
        <v>B.A (P)</v>
      </c>
      <c r="E3" s="1" t="str">
        <f>IFERROR(__xludf.DUMMYFUNCTION("""COMPUTED_VALUE"""),"20/1030")</f>
        <v>20/1030</v>
      </c>
      <c r="F3" s="3"/>
      <c r="G3" s="1" t="str">
        <f>IFERROR(__xludf.DUMMYFUNCTION("""COMPUTED_VALUE"""),"Delhi")</f>
        <v>Delhi</v>
      </c>
      <c r="H3" s="1" t="str">
        <f>IFERROR(__xludf.DUMMYFUNCTION("""COMPUTED_VALUE"""),"Yes")</f>
        <v>Yes</v>
      </c>
      <c r="I3" s="1" t="str">
        <f>IFERROR(__xludf.DUMMYFUNCTION("""COMPUTED_VALUE"""),"Vijay Kumar")</f>
        <v>Vijay Kumar</v>
      </c>
      <c r="J3" s="1" t="str">
        <f>IFERROR(__xludf.DUMMYFUNCTION("""COMPUTED_VALUE"""),"4-5 hours")</f>
        <v>4-5 hours</v>
      </c>
      <c r="K3" s="1" t="str">
        <f>IFERROR(__xludf.DUMMYFUNCTION("""COMPUTED_VALUE"""),"Easy access to online study material")</f>
        <v>Easy access to online study material</v>
      </c>
      <c r="L3" s="1" t="str">
        <f>IFERROR(__xludf.DUMMYFUNCTION("""COMPUTED_VALUE"""),"Network related disruptions")</f>
        <v>Network related disruptions</v>
      </c>
      <c r="M3" s="1">
        <f>IFERROR(__xludf.DUMMYFUNCTION("""COMPUTED_VALUE"""),5.0)</f>
        <v>5</v>
      </c>
      <c r="N3" s="1" t="str">
        <f>IFERROR(__xludf.DUMMYFUNCTION("""COMPUTED_VALUE"""),"Blended Learning (both)")</f>
        <v>Blended Learning (both)</v>
      </c>
      <c r="O3" s="1" t="str">
        <f>IFERROR(__xludf.DUMMYFUNCTION("""COMPUTED_VALUE"""),"Compulsion due to pandemic")</f>
        <v>Compulsion due to pandemic</v>
      </c>
      <c r="P3" s="1" t="str">
        <f>IFERROR(__xludf.DUMMYFUNCTION("""COMPUTED_VALUE"""),"Yes")</f>
        <v>Yes</v>
      </c>
      <c r="Q3" s="1" t="str">
        <f>IFERROR(__xludf.DUMMYFUNCTION("""COMPUTED_VALUE"""),"Yes")</f>
        <v>Yes</v>
      </c>
      <c r="R3" s="1" t="str">
        <f>IFERROR(__xludf.DUMMYFUNCTION("""COMPUTED_VALUE"""),"Yes")</f>
        <v>Yes</v>
      </c>
      <c r="S3" s="1" t="str">
        <f>IFERROR(__xludf.DUMMYFUNCTION("""COMPUTED_VALUE"""),"Yes")</f>
        <v>Yes</v>
      </c>
      <c r="T3" s="1" t="str">
        <f>IFERROR(__xludf.DUMMYFUNCTION("""COMPUTED_VALUE"""),"No")</f>
        <v>No</v>
      </c>
      <c r="U3" s="1" t="str">
        <f>IFERROR(__xludf.DUMMYFUNCTION("""COMPUTED_VALUE"""),"Online")</f>
        <v>Online</v>
      </c>
      <c r="V3" s="1" t="str">
        <f>IFERROR(__xludf.DUMMYFUNCTION("""COMPUTED_VALUE"""),"Yes")</f>
        <v>Yes</v>
      </c>
      <c r="W3" s="1" t="str">
        <f>IFERROR(__xludf.DUMMYFUNCTION("""COMPUTED_VALUE"""),"Yes")</f>
        <v>Yes</v>
      </c>
      <c r="X3" s="1" t="str">
        <f>IFERROR(__xludf.DUMMYFUNCTION("""COMPUTED_VALUE"""),"Yes")</f>
        <v>Yes</v>
      </c>
      <c r="Y3" s="1" t="str">
        <f>IFERROR(__xludf.DUMMYFUNCTION("""COMPUTED_VALUE"""),"Yes")</f>
        <v>Yes</v>
      </c>
      <c r="Z3" s="1" t="str">
        <f>IFERROR(__xludf.DUMMYFUNCTION("""COMPUTED_VALUE"""),"No")</f>
        <v>No</v>
      </c>
      <c r="AA3" s="1" t="str">
        <f>IFERROR(__xludf.DUMMYFUNCTION("""COMPUTED_VALUE"""),"No")</f>
        <v>No</v>
      </c>
      <c r="AB3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3" s="1" t="str">
        <f>IFERROR(__xludf.DUMMYFUNCTION("""COMPUTED_VALUE"""),"Listing music, dancing, and reading comics ")</f>
        <v>Listing music, dancing, and reading comics </v>
      </c>
      <c r="AD3" s="1" t="str">
        <f>IFERROR(__xludf.DUMMYFUNCTION("""COMPUTED_VALUE"""),"None")</f>
        <v>None</v>
      </c>
      <c r="AE3" s="1" t="str">
        <f>IFERROR(__xludf.DUMMYFUNCTION("""COMPUTED_VALUE"""),"None")</f>
        <v>None</v>
      </c>
      <c r="AF3" s="1" t="str">
        <f>IFERROR(__xludf.DUMMYFUNCTION("""COMPUTED_VALUE"""),"Second Dose")</f>
        <v>Second Dose</v>
      </c>
      <c r="AG3" s="1" t="str">
        <f>IFERROR(__xludf.DUMMYFUNCTION("""COMPUTED_VALUE"""),"Yes")</f>
        <v>Yes</v>
      </c>
    </row>
    <row r="4">
      <c r="A4" s="2">
        <f>IFERROR(__xludf.DUMMYFUNCTION("""COMPUTED_VALUE"""),44517.49456322917)</f>
        <v>44517.49456</v>
      </c>
      <c r="B4" s="1" t="str">
        <f>IFERROR(__xludf.DUMMYFUNCTION("""COMPUTED_VALUE"""),"akshitagoel.mcps@gmail.com")</f>
        <v>akshitagoel.mcps@gmail.com</v>
      </c>
      <c r="C4" s="1" t="str">
        <f>IFERROR(__xludf.DUMMYFUNCTION("""COMPUTED_VALUE"""),"Akshita Goel")</f>
        <v>Akshita Goel</v>
      </c>
      <c r="D4" s="1" t="str">
        <f>IFERROR(__xludf.DUMMYFUNCTION("""COMPUTED_VALUE"""),"B.A (P)")</f>
        <v>B.A (P)</v>
      </c>
      <c r="E4" s="1" t="str">
        <f>IFERROR(__xludf.DUMMYFUNCTION("""COMPUTED_VALUE"""),"20/0166")</f>
        <v>20/0166</v>
      </c>
      <c r="F4" s="3">
        <f>IFERROR(__xludf.DUMMYFUNCTION("""COMPUTED_VALUE"""),9.315718314E9)</f>
        <v>9315718314</v>
      </c>
      <c r="G4" s="1" t="str">
        <f>IFERROR(__xludf.DUMMYFUNCTION("""COMPUTED_VALUE"""),"Delhi")</f>
        <v>Delhi</v>
      </c>
      <c r="H4" s="1" t="str">
        <f>IFERROR(__xludf.DUMMYFUNCTION("""COMPUTED_VALUE"""),"No")</f>
        <v>No</v>
      </c>
      <c r="I4" s="1" t="str">
        <f>IFERROR(__xludf.DUMMYFUNCTION("""COMPUTED_VALUE"""),"Vijay Baliyan ")</f>
        <v>Vijay Baliyan </v>
      </c>
      <c r="J4" s="1" t="str">
        <f>IFERROR(__xludf.DUMMYFUNCTION("""COMPUTED_VALUE"""),"More than 6 hours")</f>
        <v>More than 6 hours</v>
      </c>
      <c r="K4" s="1" t="str">
        <f>IFERROR(__xludf.DUMMYFUNCTION("""COMPUTED_VALUE"""),"Convenience to outstation students")</f>
        <v>Convenience to outstation students</v>
      </c>
      <c r="L4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M4" s="1">
        <f>IFERROR(__xludf.DUMMYFUNCTION("""COMPUTED_VALUE"""),5.0)</f>
        <v>5</v>
      </c>
      <c r="N4" s="1" t="str">
        <f>IFERROR(__xludf.DUMMYFUNCTION("""COMPUTED_VALUE"""),"Offline")</f>
        <v>Offline</v>
      </c>
      <c r="O4" s="1" t="str">
        <f>IFERROR(__xludf.DUMMYFUNCTION("""COMPUTED_VALUE"""),"Compulsion due to pandemic")</f>
        <v>Compulsion due to pandemic</v>
      </c>
      <c r="P4" s="1" t="str">
        <f>IFERROR(__xludf.DUMMYFUNCTION("""COMPUTED_VALUE"""),"Yes")</f>
        <v>Yes</v>
      </c>
      <c r="Q4" s="1" t="str">
        <f>IFERROR(__xludf.DUMMYFUNCTION("""COMPUTED_VALUE"""),"Yes")</f>
        <v>Yes</v>
      </c>
      <c r="R4" s="1" t="str">
        <f>IFERROR(__xludf.DUMMYFUNCTION("""COMPUTED_VALUE"""),"Yes")</f>
        <v>Yes</v>
      </c>
      <c r="S4" s="1" t="str">
        <f>IFERROR(__xludf.DUMMYFUNCTION("""COMPUTED_VALUE"""),"No")</f>
        <v>No</v>
      </c>
      <c r="T4" s="1" t="str">
        <f>IFERROR(__xludf.DUMMYFUNCTION("""COMPUTED_VALUE"""),"Yes")</f>
        <v>Yes</v>
      </c>
      <c r="U4" s="1" t="str">
        <f>IFERROR(__xludf.DUMMYFUNCTION("""COMPUTED_VALUE"""),"Online")</f>
        <v>Online</v>
      </c>
      <c r="V4" s="1" t="str">
        <f>IFERROR(__xludf.DUMMYFUNCTION("""COMPUTED_VALUE"""),"No")</f>
        <v>No</v>
      </c>
      <c r="W4" s="1" t="str">
        <f>IFERROR(__xludf.DUMMYFUNCTION("""COMPUTED_VALUE"""),"Yes")</f>
        <v>Yes</v>
      </c>
      <c r="X4" s="1" t="str">
        <f>IFERROR(__xludf.DUMMYFUNCTION("""COMPUTED_VALUE"""),"No")</f>
        <v>No</v>
      </c>
      <c r="Y4" s="1" t="str">
        <f>IFERROR(__xludf.DUMMYFUNCTION("""COMPUTED_VALUE"""),"Yes")</f>
        <v>Yes</v>
      </c>
      <c r="Z4" s="1" t="str">
        <f>IFERROR(__xludf.DUMMYFUNCTION("""COMPUTED_VALUE"""),"No ")</f>
        <v>No </v>
      </c>
      <c r="AA4" s="1" t="str">
        <f>IFERROR(__xludf.DUMMYFUNCTION("""COMPUTED_VALUE"""),"No")</f>
        <v>No</v>
      </c>
      <c r="AB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4" s="1" t="str">
        <f>IFERROR(__xludf.DUMMYFUNCTION("""COMPUTED_VALUE"""),"Listening to music and being involved in creative things ")</f>
        <v>Listening to music and being involved in creative things </v>
      </c>
      <c r="AD4" s="1" t="str">
        <f>IFERROR(__xludf.DUMMYFUNCTION("""COMPUTED_VALUE"""),"None")</f>
        <v>None</v>
      </c>
      <c r="AE4" s="1" t="str">
        <f>IFERROR(__xludf.DUMMYFUNCTION("""COMPUTED_VALUE"""),"Mild: Symptoms effectively managed at home")</f>
        <v>Mild: Symptoms effectively managed at home</v>
      </c>
      <c r="AF4" s="1" t="str">
        <f>IFERROR(__xludf.DUMMYFUNCTION("""COMPUTED_VALUE"""),"Second Dose")</f>
        <v>Second Dose</v>
      </c>
      <c r="AG4" s="1" t="str">
        <f>IFERROR(__xludf.DUMMYFUNCTION("""COMPUTED_VALUE"""),"Yes")</f>
        <v>Yes</v>
      </c>
    </row>
    <row r="5">
      <c r="A5" s="2">
        <f>IFERROR(__xludf.DUMMYFUNCTION("""COMPUTED_VALUE"""),44517.49922027778)</f>
        <v>44517.49922</v>
      </c>
      <c r="B5" s="1" t="str">
        <f>IFERROR(__xludf.DUMMYFUNCTION("""COMPUTED_VALUE"""),"anniadarsh53@gmail.com")</f>
        <v>anniadarsh53@gmail.com</v>
      </c>
      <c r="C5" s="1" t="str">
        <f>IFERROR(__xludf.DUMMYFUNCTION("""COMPUTED_VALUE"""),"Anni Adarsh")</f>
        <v>Anni Adarsh</v>
      </c>
      <c r="D5" s="1" t="str">
        <f>IFERROR(__xludf.DUMMYFUNCTION("""COMPUTED_VALUE"""),"B.A (P)")</f>
        <v>B.A (P)</v>
      </c>
      <c r="E5" s="1" t="str">
        <f>IFERROR(__xludf.DUMMYFUNCTION("""COMPUTED_VALUE"""),"20/1122")</f>
        <v>20/1122</v>
      </c>
      <c r="F5" s="3">
        <f>IFERROR(__xludf.DUMMYFUNCTION("""COMPUTED_VALUE"""),7.370893638E9)</f>
        <v>7370893638</v>
      </c>
      <c r="G5" s="1" t="str">
        <f>IFERROR(__xludf.DUMMYFUNCTION("""COMPUTED_VALUE"""),"Chhapra")</f>
        <v>Chhapra</v>
      </c>
      <c r="H5" s="1" t="str">
        <f>IFERROR(__xludf.DUMMYFUNCTION("""COMPUTED_VALUE"""),"No")</f>
        <v>No</v>
      </c>
      <c r="I5" s="1" t="str">
        <f>IFERROR(__xludf.DUMMYFUNCTION("""COMPUTED_VALUE"""),"Vijay kumar")</f>
        <v>Vijay kumar</v>
      </c>
      <c r="J5" s="1" t="str">
        <f>IFERROR(__xludf.DUMMYFUNCTION("""COMPUTED_VALUE"""),"More than 6 hours")</f>
        <v>More than 6 hours</v>
      </c>
      <c r="K5" s="1" t="str">
        <f>IFERROR(__xludf.DUMMYFUNCTION("""COMPUTED_VALUE"""),"Convenience to outstation students")</f>
        <v>Convenience to outstation students</v>
      </c>
      <c r="L5" s="1" t="str">
        <f>IFERROR(__xludf.DUMMYFUNCTION("""COMPUTED_VALUE"""),"Lack of physical interaction and personal touch ‘")</f>
        <v>Lack of physical interaction and personal touch ‘</v>
      </c>
      <c r="M5" s="1">
        <f>IFERROR(__xludf.DUMMYFUNCTION("""COMPUTED_VALUE"""),3.0)</f>
        <v>3</v>
      </c>
      <c r="N5" s="1" t="str">
        <f>IFERROR(__xludf.DUMMYFUNCTION("""COMPUTED_VALUE"""),"Offline")</f>
        <v>Offline</v>
      </c>
      <c r="O5" s="1" t="str">
        <f>IFERROR(__xludf.DUMMYFUNCTION("""COMPUTED_VALUE"""),"Not Satisfactory")</f>
        <v>Not Satisfactory</v>
      </c>
      <c r="P5" s="1" t="str">
        <f>IFERROR(__xludf.DUMMYFUNCTION("""COMPUTED_VALUE"""),"Yes")</f>
        <v>Yes</v>
      </c>
      <c r="Q5" s="1" t="str">
        <f>IFERROR(__xludf.DUMMYFUNCTION("""COMPUTED_VALUE"""),"Yes")</f>
        <v>Yes</v>
      </c>
      <c r="R5" s="1" t="str">
        <f>IFERROR(__xludf.DUMMYFUNCTION("""COMPUTED_VALUE"""),"Yes")</f>
        <v>Yes</v>
      </c>
      <c r="S5" s="1" t="str">
        <f>IFERROR(__xludf.DUMMYFUNCTION("""COMPUTED_VALUE"""),"No")</f>
        <v>No</v>
      </c>
      <c r="T5" s="1" t="str">
        <f>IFERROR(__xludf.DUMMYFUNCTION("""COMPUTED_VALUE"""),"Yes")</f>
        <v>Yes</v>
      </c>
      <c r="U5" s="1" t="str">
        <f>IFERROR(__xludf.DUMMYFUNCTION("""COMPUTED_VALUE"""),"Offline")</f>
        <v>Offline</v>
      </c>
      <c r="V5" s="1" t="str">
        <f>IFERROR(__xludf.DUMMYFUNCTION("""COMPUTED_VALUE"""),"No")</f>
        <v>No</v>
      </c>
      <c r="W5" s="1" t="str">
        <f>IFERROR(__xludf.DUMMYFUNCTION("""COMPUTED_VALUE"""),"No")</f>
        <v>No</v>
      </c>
      <c r="X5" s="1" t="str">
        <f>IFERROR(__xludf.DUMMYFUNCTION("""COMPUTED_VALUE"""),"Yes")</f>
        <v>Yes</v>
      </c>
      <c r="Y5" s="1" t="str">
        <f>IFERROR(__xludf.DUMMYFUNCTION("""COMPUTED_VALUE"""),"No")</f>
        <v>No</v>
      </c>
      <c r="Z5" s="1" t="str">
        <f>IFERROR(__xludf.DUMMYFUNCTION("""COMPUTED_VALUE"""),"In many field")</f>
        <v>In many field</v>
      </c>
      <c r="AA5" s="1" t="str">
        <f>IFERROR(__xludf.DUMMYFUNCTION("""COMPUTED_VALUE"""),"Yes")</f>
        <v>Yes</v>
      </c>
      <c r="AB5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5" s="1"/>
      <c r="AD5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E5" s="1" t="str">
        <f>IFERROR(__xludf.DUMMYFUNCTION("""COMPUTED_VALUE"""),"None")</f>
        <v>None</v>
      </c>
      <c r="AF5" s="1" t="str">
        <f>IFERROR(__xludf.DUMMYFUNCTION("""COMPUTED_VALUE"""),"First Dose")</f>
        <v>First Dose</v>
      </c>
      <c r="AG5" s="1" t="str">
        <f>IFERROR(__xludf.DUMMYFUNCTION("""COMPUTED_VALUE"""),"Yes")</f>
        <v>Yes</v>
      </c>
    </row>
    <row r="6">
      <c r="A6" s="2">
        <f>IFERROR(__xludf.DUMMYFUNCTION("""COMPUTED_VALUE"""),44517.50074982639)</f>
        <v>44517.50075</v>
      </c>
      <c r="B6" s="1" t="str">
        <f>IFERROR(__xludf.DUMMYFUNCTION("""COMPUTED_VALUE"""),"gargmanssvi@gmail.com")</f>
        <v>gargmanssvi@gmail.com</v>
      </c>
      <c r="C6" s="1" t="str">
        <f>IFERROR(__xludf.DUMMYFUNCTION("""COMPUTED_VALUE"""),"Manssvi ")</f>
        <v>Manssvi </v>
      </c>
      <c r="D6" s="1" t="str">
        <f>IFERROR(__xludf.DUMMYFUNCTION("""COMPUTED_VALUE"""),"B.A (P)")</f>
        <v>B.A (P)</v>
      </c>
      <c r="E6" s="1" t="str">
        <f>IFERROR(__xludf.DUMMYFUNCTION("""COMPUTED_VALUE"""),"20/0273")</f>
        <v>20/0273</v>
      </c>
      <c r="F6" s="3">
        <f>IFERROR(__xludf.DUMMYFUNCTION("""COMPUTED_VALUE"""),9.311314544E9)</f>
        <v>9311314544</v>
      </c>
      <c r="G6" s="1" t="str">
        <f>IFERROR(__xludf.DUMMYFUNCTION("""COMPUTED_VALUE"""),"Faridabad ")</f>
        <v>Faridabad </v>
      </c>
      <c r="H6" s="1" t="str">
        <f>IFERROR(__xludf.DUMMYFUNCTION("""COMPUTED_VALUE"""),"No")</f>
        <v>No</v>
      </c>
      <c r="I6" s="1" t="str">
        <f>IFERROR(__xludf.DUMMYFUNCTION("""COMPUTED_VALUE"""),"Vijay baliyan")</f>
        <v>Vijay baliyan</v>
      </c>
      <c r="J6" s="1" t="str">
        <f>IFERROR(__xludf.DUMMYFUNCTION("""COMPUTED_VALUE"""),"4-5 hours")</f>
        <v>4-5 hours</v>
      </c>
      <c r="K6" s="1" t="str">
        <f>IFERROR(__xludf.DUMMYFUNCTION("""COMPUTED_VALUE"""),"Time saved in travelling")</f>
        <v>Time saved in travelling</v>
      </c>
      <c r="L6" s="1" t="str">
        <f>IFERROR(__xludf.DUMMYFUNCTION("""COMPUTED_VALUE"""),"Lack of physical interaction and personal touch ‘")</f>
        <v>Lack of physical interaction and personal touch ‘</v>
      </c>
      <c r="M6" s="1">
        <f>IFERROR(__xludf.DUMMYFUNCTION("""COMPUTED_VALUE"""),4.0)</f>
        <v>4</v>
      </c>
      <c r="N6" s="1" t="str">
        <f>IFERROR(__xludf.DUMMYFUNCTION("""COMPUTED_VALUE"""),"Blended Learning (both)")</f>
        <v>Blended Learning (both)</v>
      </c>
      <c r="O6" s="1" t="str">
        <f>IFERROR(__xludf.DUMMYFUNCTION("""COMPUTED_VALUE"""),"Compulsion due to pandemic")</f>
        <v>Compulsion due to pandemic</v>
      </c>
      <c r="P6" s="1" t="str">
        <f>IFERROR(__xludf.DUMMYFUNCTION("""COMPUTED_VALUE"""),"Yes")</f>
        <v>Yes</v>
      </c>
      <c r="Q6" s="1" t="str">
        <f>IFERROR(__xludf.DUMMYFUNCTION("""COMPUTED_VALUE"""),"Yes")</f>
        <v>Yes</v>
      </c>
      <c r="R6" s="1" t="str">
        <f>IFERROR(__xludf.DUMMYFUNCTION("""COMPUTED_VALUE"""),"No")</f>
        <v>No</v>
      </c>
      <c r="S6" s="1" t="str">
        <f>IFERROR(__xludf.DUMMYFUNCTION("""COMPUTED_VALUE"""),"No")</f>
        <v>No</v>
      </c>
      <c r="T6" s="1" t="str">
        <f>IFERROR(__xludf.DUMMYFUNCTION("""COMPUTED_VALUE"""),"Yes")</f>
        <v>Yes</v>
      </c>
      <c r="U6" s="1" t="str">
        <f>IFERROR(__xludf.DUMMYFUNCTION("""COMPUTED_VALUE"""),"Offline")</f>
        <v>Offline</v>
      </c>
      <c r="V6" s="1" t="str">
        <f>IFERROR(__xludf.DUMMYFUNCTION("""COMPUTED_VALUE"""),"No")</f>
        <v>No</v>
      </c>
      <c r="W6" s="1" t="str">
        <f>IFERROR(__xludf.DUMMYFUNCTION("""COMPUTED_VALUE"""),"No")</f>
        <v>No</v>
      </c>
      <c r="X6" s="1" t="str">
        <f>IFERROR(__xludf.DUMMYFUNCTION("""COMPUTED_VALUE"""),"Yes")</f>
        <v>Yes</v>
      </c>
      <c r="Y6" s="1" t="str">
        <f>IFERROR(__xludf.DUMMYFUNCTION("""COMPUTED_VALUE"""),"Yes")</f>
        <v>Yes</v>
      </c>
      <c r="Z6" s="1" t="str">
        <f>IFERROR(__xludf.DUMMYFUNCTION("""COMPUTED_VALUE"""),"No")</f>
        <v>No</v>
      </c>
      <c r="AA6" s="1" t="str">
        <f>IFERROR(__xludf.DUMMYFUNCTION("""COMPUTED_VALUE"""),"Yes")</f>
        <v>Yes</v>
      </c>
      <c r="AB6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6" s="1" t="str">
        <f>IFERROR(__xludf.DUMMYFUNCTION("""COMPUTED_VALUE"""),"Listening music")</f>
        <v>Listening music</v>
      </c>
      <c r="AD6" s="1" t="str">
        <f>IFERROR(__xludf.DUMMYFUNCTION("""COMPUTED_VALUE"""),"None")</f>
        <v>None</v>
      </c>
      <c r="AE6" s="1" t="str">
        <f>IFERROR(__xludf.DUMMYFUNCTION("""COMPUTED_VALUE"""),"None")</f>
        <v>None</v>
      </c>
      <c r="AF6" s="1" t="str">
        <f>IFERROR(__xludf.DUMMYFUNCTION("""COMPUTED_VALUE"""),"First Dose")</f>
        <v>First Dose</v>
      </c>
      <c r="AG6" s="1" t="str">
        <f>IFERROR(__xludf.DUMMYFUNCTION("""COMPUTED_VALUE"""),"Yes")</f>
        <v>Yes</v>
      </c>
    </row>
    <row r="7">
      <c r="A7" s="2">
        <f>IFERROR(__xludf.DUMMYFUNCTION("""COMPUTED_VALUE"""),44517.50123278935)</f>
        <v>44517.50123</v>
      </c>
      <c r="B7" s="1" t="str">
        <f>IFERROR(__xludf.DUMMYFUNCTION("""COMPUTED_VALUE"""),"hello.monicayadav@gmail.com")</f>
        <v>hello.monicayadav@gmail.com</v>
      </c>
      <c r="C7" s="1" t="str">
        <f>IFERROR(__xludf.DUMMYFUNCTION("""COMPUTED_VALUE"""),"Monika yadav")</f>
        <v>Monika yadav</v>
      </c>
      <c r="D7" s="1" t="str">
        <f>IFERROR(__xludf.DUMMYFUNCTION("""COMPUTED_VALUE"""),"B.A (P)")</f>
        <v>B.A (P)</v>
      </c>
      <c r="E7" s="1" t="str">
        <f>IFERROR(__xludf.DUMMYFUNCTION("""COMPUTED_VALUE"""),"Shyama Prasad Mukherjee college for women")</f>
        <v>Shyama Prasad Mukherjee college for women</v>
      </c>
      <c r="F7" s="3">
        <f>IFERROR(__xludf.DUMMYFUNCTION("""COMPUTED_VALUE"""),8.447711946E9)</f>
        <v>8447711946</v>
      </c>
      <c r="G7" s="1" t="str">
        <f>IFERROR(__xludf.DUMMYFUNCTION("""COMPUTED_VALUE"""),"Delhi")</f>
        <v>Delhi</v>
      </c>
      <c r="H7" s="1" t="str">
        <f>IFERROR(__xludf.DUMMYFUNCTION("""COMPUTED_VALUE"""),"Yes")</f>
        <v>Yes</v>
      </c>
      <c r="I7" s="1" t="str">
        <f>IFERROR(__xludf.DUMMYFUNCTION("""COMPUTED_VALUE"""),"Vijay Kumar")</f>
        <v>Vijay Kumar</v>
      </c>
      <c r="J7" s="1" t="str">
        <f>IFERROR(__xludf.DUMMYFUNCTION("""COMPUTED_VALUE"""),"More than 6 hours")</f>
        <v>More than 6 hours</v>
      </c>
      <c r="K7" s="1" t="str">
        <f>IFERROR(__xludf.DUMMYFUNCTION("""COMPUTED_VALUE"""),"Convenience to outstation students, Other")</f>
        <v>Convenience to outstation students, Other</v>
      </c>
      <c r="L7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M7" s="1">
        <f>IFERROR(__xludf.DUMMYFUNCTION("""COMPUTED_VALUE"""),5.0)</f>
        <v>5</v>
      </c>
      <c r="N7" s="1" t="str">
        <f>IFERROR(__xludf.DUMMYFUNCTION("""COMPUTED_VALUE"""),"Blended Learning (both)")</f>
        <v>Blended Learning (both)</v>
      </c>
      <c r="O7" s="1" t="str">
        <f>IFERROR(__xludf.DUMMYFUNCTION("""COMPUTED_VALUE"""),"Not Satisfactory")</f>
        <v>Not Satisfactory</v>
      </c>
      <c r="P7" s="1" t="str">
        <f>IFERROR(__xludf.DUMMYFUNCTION("""COMPUTED_VALUE"""),"Yes")</f>
        <v>Yes</v>
      </c>
      <c r="Q7" s="1" t="str">
        <f>IFERROR(__xludf.DUMMYFUNCTION("""COMPUTED_VALUE"""),"Yes")</f>
        <v>Yes</v>
      </c>
      <c r="R7" s="1" t="str">
        <f>IFERROR(__xludf.DUMMYFUNCTION("""COMPUTED_VALUE"""),"Yes")</f>
        <v>Yes</v>
      </c>
      <c r="S7" s="1" t="str">
        <f>IFERROR(__xludf.DUMMYFUNCTION("""COMPUTED_VALUE"""),"Yes")</f>
        <v>Yes</v>
      </c>
      <c r="T7" s="1" t="str">
        <f>IFERROR(__xludf.DUMMYFUNCTION("""COMPUTED_VALUE"""),"Yes")</f>
        <v>Yes</v>
      </c>
      <c r="U7" s="1" t="str">
        <f>IFERROR(__xludf.DUMMYFUNCTION("""COMPUTED_VALUE"""),"Online")</f>
        <v>Online</v>
      </c>
      <c r="V7" s="1" t="str">
        <f>IFERROR(__xludf.DUMMYFUNCTION("""COMPUTED_VALUE"""),"Yes")</f>
        <v>Yes</v>
      </c>
      <c r="W7" s="1" t="str">
        <f>IFERROR(__xludf.DUMMYFUNCTION("""COMPUTED_VALUE"""),"No")</f>
        <v>No</v>
      </c>
      <c r="X7" s="1" t="str">
        <f>IFERROR(__xludf.DUMMYFUNCTION("""COMPUTED_VALUE"""),"No")</f>
        <v>No</v>
      </c>
      <c r="Y7" s="1" t="str">
        <f>IFERROR(__xludf.DUMMYFUNCTION("""COMPUTED_VALUE"""),"Yes")</f>
        <v>Yes</v>
      </c>
      <c r="Z7" s="1" t="str">
        <f>IFERROR(__xludf.DUMMYFUNCTION("""COMPUTED_VALUE"""),"Not , exactly I think so")</f>
        <v>Not , exactly I think so</v>
      </c>
      <c r="AA7" s="1" t="str">
        <f>IFERROR(__xludf.DUMMYFUNCTION("""COMPUTED_VALUE"""),"Yes I have")</f>
        <v>Yes I have</v>
      </c>
      <c r="AB7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7" s="1" t="str">
        <f>IFERROR(__xludf.DUMMYFUNCTION("""COMPUTED_VALUE"""),"Listen music ,taking  rest")</f>
        <v>Listen music ,taking  rest</v>
      </c>
      <c r="AD7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E7" s="1" t="str">
        <f>IFERROR(__xludf.DUMMYFUNCTION("""COMPUTED_VALUE"""),"None")</f>
        <v>None</v>
      </c>
      <c r="AF7" s="1" t="str">
        <f>IFERROR(__xludf.DUMMYFUNCTION("""COMPUTED_VALUE"""),"Second Dose")</f>
        <v>Second Dose</v>
      </c>
      <c r="AG7" s="1" t="str">
        <f>IFERROR(__xludf.DUMMYFUNCTION("""COMPUTED_VALUE"""),"No")</f>
        <v>No</v>
      </c>
    </row>
    <row r="8">
      <c r="A8" s="2">
        <f>IFERROR(__xludf.DUMMYFUNCTION("""COMPUTED_VALUE"""),44517.50932943287)</f>
        <v>44517.50933</v>
      </c>
      <c r="B8" s="1" t="str">
        <f>IFERROR(__xludf.DUMMYFUNCTION("""COMPUTED_VALUE"""),"sunitasardar3840@gmail.com")</f>
        <v>sunitasardar3840@gmail.com</v>
      </c>
      <c r="C8" s="1" t="str">
        <f>IFERROR(__xludf.DUMMYFUNCTION("""COMPUTED_VALUE"""),"Minakshi")</f>
        <v>Minakshi</v>
      </c>
      <c r="D8" s="1" t="str">
        <f>IFERROR(__xludf.DUMMYFUNCTION("""COMPUTED_VALUE"""),"B.A (P)")</f>
        <v>B.A (P)</v>
      </c>
      <c r="E8" s="1" t="str">
        <f>IFERROR(__xludf.DUMMYFUNCTION("""COMPUTED_VALUE"""),"20/1166")</f>
        <v>20/1166</v>
      </c>
      <c r="F8" s="3">
        <f>IFERROR(__xludf.DUMMYFUNCTION("""COMPUTED_VALUE"""),8.920953713E9)</f>
        <v>8920953713</v>
      </c>
      <c r="G8" s="1" t="str">
        <f>IFERROR(__xludf.DUMMYFUNCTION("""COMPUTED_VALUE"""),"Delhi")</f>
        <v>Delhi</v>
      </c>
      <c r="H8" s="1" t="str">
        <f>IFERROR(__xludf.DUMMYFUNCTION("""COMPUTED_VALUE"""),"Yes")</f>
        <v>Yes</v>
      </c>
      <c r="I8" s="1" t="str">
        <f>IFERROR(__xludf.DUMMYFUNCTION("""COMPUTED_VALUE"""),"Vijay baliyan")</f>
        <v>Vijay baliyan</v>
      </c>
      <c r="J8" s="1" t="str">
        <f>IFERROR(__xludf.DUMMYFUNCTION("""COMPUTED_VALUE"""),"4-5 hours")</f>
        <v>4-5 hours</v>
      </c>
      <c r="K8" s="1" t="str">
        <f>IFERROR(__xludf.DUMMYFUNCTION("""COMPUTED_VALUE"""),"Time saved in travelling")</f>
        <v>Time saved in travelling</v>
      </c>
      <c r="L8" s="1" t="str">
        <f>IFERROR(__xludf.DUMMYFUNCTION("""COMPUTED_VALUE"""),"Students are sometimes less involved/engaged (leave the class in between)")</f>
        <v>Students are sometimes less involved/engaged (leave the class in between)</v>
      </c>
      <c r="M8" s="1">
        <f>IFERROR(__xludf.DUMMYFUNCTION("""COMPUTED_VALUE"""),5.0)</f>
        <v>5</v>
      </c>
      <c r="N8" s="1" t="str">
        <f>IFERROR(__xludf.DUMMYFUNCTION("""COMPUTED_VALUE"""),"Offline")</f>
        <v>Offline</v>
      </c>
      <c r="O8" s="1" t="str">
        <f>IFERROR(__xludf.DUMMYFUNCTION("""COMPUTED_VALUE"""),"Compulsion due to pandemic")</f>
        <v>Compulsion due to pandemic</v>
      </c>
      <c r="P8" s="1" t="str">
        <f>IFERROR(__xludf.DUMMYFUNCTION("""COMPUTED_VALUE"""),"Yes")</f>
        <v>Yes</v>
      </c>
      <c r="Q8" s="1" t="str">
        <f>IFERROR(__xludf.DUMMYFUNCTION("""COMPUTED_VALUE"""),"Yes")</f>
        <v>Yes</v>
      </c>
      <c r="R8" s="1" t="str">
        <f>IFERROR(__xludf.DUMMYFUNCTION("""COMPUTED_VALUE"""),"Yes")</f>
        <v>Yes</v>
      </c>
      <c r="S8" s="1" t="str">
        <f>IFERROR(__xludf.DUMMYFUNCTION("""COMPUTED_VALUE"""),"Yes")</f>
        <v>Yes</v>
      </c>
      <c r="T8" s="1" t="str">
        <f>IFERROR(__xludf.DUMMYFUNCTION("""COMPUTED_VALUE"""),"Yes")</f>
        <v>Yes</v>
      </c>
      <c r="U8" s="1" t="str">
        <f>IFERROR(__xludf.DUMMYFUNCTION("""COMPUTED_VALUE"""),"Online")</f>
        <v>Online</v>
      </c>
      <c r="V8" s="1" t="str">
        <f>IFERROR(__xludf.DUMMYFUNCTION("""COMPUTED_VALUE"""),"No")</f>
        <v>No</v>
      </c>
      <c r="W8" s="1" t="str">
        <f>IFERROR(__xludf.DUMMYFUNCTION("""COMPUTED_VALUE"""),"Yes")</f>
        <v>Yes</v>
      </c>
      <c r="X8" s="1" t="str">
        <f>IFERROR(__xludf.DUMMYFUNCTION("""COMPUTED_VALUE"""),"Yes")</f>
        <v>Yes</v>
      </c>
      <c r="Y8" s="1" t="str">
        <f>IFERROR(__xludf.DUMMYFUNCTION("""COMPUTED_VALUE"""),"No")</f>
        <v>No</v>
      </c>
      <c r="Z8" s="1" t="str">
        <f>IFERROR(__xludf.DUMMYFUNCTION("""COMPUTED_VALUE"""),"No")</f>
        <v>No</v>
      </c>
      <c r="AA8" s="1" t="str">
        <f>IFERROR(__xludf.DUMMYFUNCTION("""COMPUTED_VALUE"""),"Yes")</f>
        <v>Yes</v>
      </c>
      <c r="AB8" s="1" t="str">
        <f>IFERROR(__xludf.DUMMYFUNCTION("""COMPUTED_VALUE"""),"None")</f>
        <v>None</v>
      </c>
      <c r="AC8" s="1" t="str">
        <f>IFERROR(__xludf.DUMMYFUNCTION("""COMPUTED_VALUE"""),"Dont know")</f>
        <v>Dont know</v>
      </c>
      <c r="AD8" s="1" t="str">
        <f>IFERROR(__xludf.DUMMYFUNCTION("""COMPUTED_VALUE"""),"None")</f>
        <v>None</v>
      </c>
      <c r="AE8" s="1" t="str">
        <f>IFERROR(__xludf.DUMMYFUNCTION("""COMPUTED_VALUE"""),"None")</f>
        <v>None</v>
      </c>
      <c r="AF8" s="1" t="str">
        <f>IFERROR(__xludf.DUMMYFUNCTION("""COMPUTED_VALUE"""),"Second Dose")</f>
        <v>Second Dose</v>
      </c>
      <c r="AG8" s="1" t="str">
        <f>IFERROR(__xludf.DUMMYFUNCTION("""COMPUTED_VALUE"""),"No")</f>
        <v>No</v>
      </c>
    </row>
    <row r="9">
      <c r="A9" s="2">
        <f>IFERROR(__xludf.DUMMYFUNCTION("""COMPUTED_VALUE"""),44517.5376040625)</f>
        <v>44517.5376</v>
      </c>
      <c r="B9" s="1" t="str">
        <f>IFERROR(__xludf.DUMMYFUNCTION("""COMPUTED_VALUE"""),"singhbhawna970@gmail.com")</f>
        <v>singhbhawna970@gmail.com</v>
      </c>
      <c r="C9" s="1" t="str">
        <f>IFERROR(__xludf.DUMMYFUNCTION("""COMPUTED_VALUE"""),"Bhawna")</f>
        <v>Bhawna</v>
      </c>
      <c r="D9" s="1" t="str">
        <f>IFERROR(__xludf.DUMMYFUNCTION("""COMPUTED_VALUE"""),"B.A (P)")</f>
        <v>B.A (P)</v>
      </c>
      <c r="E9" s="1" t="str">
        <f>IFERROR(__xludf.DUMMYFUNCTION("""COMPUTED_VALUE"""),"20/0244")</f>
        <v>20/0244</v>
      </c>
      <c r="F9" s="3">
        <f>IFERROR(__xludf.DUMMYFUNCTION("""COMPUTED_VALUE"""),9.643365199E9)</f>
        <v>9643365199</v>
      </c>
      <c r="G9" s="1" t="str">
        <f>IFERROR(__xludf.DUMMYFUNCTION("""COMPUTED_VALUE"""),"New Delhi")</f>
        <v>New Delhi</v>
      </c>
      <c r="H9" s="1" t="str">
        <f>IFERROR(__xludf.DUMMYFUNCTION("""COMPUTED_VALUE"""),"No")</f>
        <v>No</v>
      </c>
      <c r="I9" s="1" t="str">
        <f>IFERROR(__xludf.DUMMYFUNCTION("""COMPUTED_VALUE"""),"Vijay baliyan")</f>
        <v>Vijay baliyan</v>
      </c>
      <c r="J9" s="1" t="str">
        <f>IFERROR(__xludf.DUMMYFUNCTION("""COMPUTED_VALUE"""),"5-6 hours")</f>
        <v>5-6 hours</v>
      </c>
      <c r="K9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9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9" s="1">
        <f>IFERROR(__xludf.DUMMYFUNCTION("""COMPUTED_VALUE"""),5.0)</f>
        <v>5</v>
      </c>
      <c r="N9" s="1" t="str">
        <f>IFERROR(__xludf.DUMMYFUNCTION("""COMPUTED_VALUE"""),"Blended Learning (both)")</f>
        <v>Blended Learning (both)</v>
      </c>
      <c r="O9" s="1" t="str">
        <f>IFERROR(__xludf.DUMMYFUNCTION("""COMPUTED_VALUE"""),"Satisfactory")</f>
        <v>Satisfactory</v>
      </c>
      <c r="P9" s="1" t="str">
        <f>IFERROR(__xludf.DUMMYFUNCTION("""COMPUTED_VALUE"""),"Yes")</f>
        <v>Yes</v>
      </c>
      <c r="Q9" s="1" t="str">
        <f>IFERROR(__xludf.DUMMYFUNCTION("""COMPUTED_VALUE"""),"Yes")</f>
        <v>Yes</v>
      </c>
      <c r="R9" s="1" t="str">
        <f>IFERROR(__xludf.DUMMYFUNCTION("""COMPUTED_VALUE"""),"Yes")</f>
        <v>Yes</v>
      </c>
      <c r="S9" s="1" t="str">
        <f>IFERROR(__xludf.DUMMYFUNCTION("""COMPUTED_VALUE"""),"No")</f>
        <v>No</v>
      </c>
      <c r="T9" s="1" t="str">
        <f>IFERROR(__xludf.DUMMYFUNCTION("""COMPUTED_VALUE"""),"Yes")</f>
        <v>Yes</v>
      </c>
      <c r="U9" s="1" t="str">
        <f>IFERROR(__xludf.DUMMYFUNCTION("""COMPUTED_VALUE"""),"Online")</f>
        <v>Online</v>
      </c>
      <c r="V9" s="1" t="str">
        <f>IFERROR(__xludf.DUMMYFUNCTION("""COMPUTED_VALUE"""),"No")</f>
        <v>No</v>
      </c>
      <c r="W9" s="1" t="str">
        <f>IFERROR(__xludf.DUMMYFUNCTION("""COMPUTED_VALUE"""),"Yes")</f>
        <v>Yes</v>
      </c>
      <c r="X9" s="1" t="str">
        <f>IFERROR(__xludf.DUMMYFUNCTION("""COMPUTED_VALUE"""),"Yes")</f>
        <v>Yes</v>
      </c>
      <c r="Y9" s="1" t="str">
        <f>IFERROR(__xludf.DUMMYFUNCTION("""COMPUTED_VALUE"""),"Yes")</f>
        <v>Yes</v>
      </c>
      <c r="Z9" s="1" t="str">
        <f>IFERROR(__xludf.DUMMYFUNCTION("""COMPUTED_VALUE"""),"Yes")</f>
        <v>Yes</v>
      </c>
      <c r="AA9" s="1" t="str">
        <f>IFERROR(__xludf.DUMMYFUNCTION("""COMPUTED_VALUE"""),"Yes")</f>
        <v>Yes</v>
      </c>
      <c r="AB9" s="1"/>
      <c r="AC9" s="1" t="str">
        <f>IFERROR(__xludf.DUMMYFUNCTION("""COMPUTED_VALUE"""),"Listening music, sleeping ")</f>
        <v>Listening music, sleeping </v>
      </c>
      <c r="AD9" s="1" t="str">
        <f>IFERROR(__xludf.DUMMYFUNCTION("""COMPUTED_VALUE"""),"None")</f>
        <v>None</v>
      </c>
      <c r="AE9" s="1" t="str">
        <f>IFERROR(__xludf.DUMMYFUNCTION("""COMPUTED_VALUE"""),"None")</f>
        <v>None</v>
      </c>
      <c r="AF9" s="1" t="str">
        <f>IFERROR(__xludf.DUMMYFUNCTION("""COMPUTED_VALUE"""),"Second Dose")</f>
        <v>Second Dose</v>
      </c>
      <c r="AG9" s="1" t="str">
        <f>IFERROR(__xludf.DUMMYFUNCTION("""COMPUTED_VALUE"""),"No")</f>
        <v>No</v>
      </c>
    </row>
    <row r="10">
      <c r="A10" s="2">
        <f>IFERROR(__xludf.DUMMYFUNCTION("""COMPUTED_VALUE"""),44517.53900841435)</f>
        <v>44517.53901</v>
      </c>
      <c r="B10" s="1" t="str">
        <f>IFERROR(__xludf.DUMMYFUNCTION("""COMPUTED_VALUE"""),"zubiasamad1777@gmail.com")</f>
        <v>zubiasamad1777@gmail.com</v>
      </c>
      <c r="C10" s="1" t="str">
        <f>IFERROR(__xludf.DUMMYFUNCTION("""COMPUTED_VALUE"""),"Zubia samad")</f>
        <v>Zubia samad</v>
      </c>
      <c r="D10" s="1" t="str">
        <f>IFERROR(__xludf.DUMMYFUNCTION("""COMPUTED_VALUE"""),"B.A (P)")</f>
        <v>B.A (P)</v>
      </c>
      <c r="E10" s="1" t="str">
        <f>IFERROR(__xludf.DUMMYFUNCTION("""COMPUTED_VALUE"""),"20/1777")</f>
        <v>20/1777</v>
      </c>
      <c r="F10" s="3">
        <f>IFERROR(__xludf.DUMMYFUNCTION("""COMPUTED_VALUE"""),9.310535065E9)</f>
        <v>9310535065</v>
      </c>
      <c r="G10" s="1" t="str">
        <f>IFERROR(__xludf.DUMMYFUNCTION("""COMPUTED_VALUE"""),"Delhi")</f>
        <v>Delhi</v>
      </c>
      <c r="H10" s="1" t="str">
        <f>IFERROR(__xludf.DUMMYFUNCTION("""COMPUTED_VALUE"""),"Yes")</f>
        <v>Yes</v>
      </c>
      <c r="I10" s="1" t="str">
        <f>IFERROR(__xludf.DUMMYFUNCTION("""COMPUTED_VALUE"""),"Vijay baliyan")</f>
        <v>Vijay baliyan</v>
      </c>
      <c r="J10" s="1" t="str">
        <f>IFERROR(__xludf.DUMMYFUNCTION("""COMPUTED_VALUE"""),"3-4 hours")</f>
        <v>3-4 hours</v>
      </c>
      <c r="K10" s="1" t="str">
        <f>IFERROR(__xludf.DUMMYFUNCTION("""COMPUTED_VALUE"""),"Time saved in travelling")</f>
        <v>Time saved in travelling</v>
      </c>
      <c r="L10" s="1" t="str">
        <f>IFERROR(__xludf.DUMMYFUNCTION("""COMPUTED_VALUE"""),"Lack of physical interaction and personal touch ‘")</f>
        <v>Lack of physical interaction and personal touch ‘</v>
      </c>
      <c r="M10" s="1">
        <f>IFERROR(__xludf.DUMMYFUNCTION("""COMPUTED_VALUE"""),4.0)</f>
        <v>4</v>
      </c>
      <c r="N10" s="1" t="str">
        <f>IFERROR(__xludf.DUMMYFUNCTION("""COMPUTED_VALUE"""),"Offline")</f>
        <v>Offline</v>
      </c>
      <c r="O10" s="1" t="str">
        <f>IFERROR(__xludf.DUMMYFUNCTION("""COMPUTED_VALUE"""),"Satisfactory")</f>
        <v>Satisfactory</v>
      </c>
      <c r="P10" s="1" t="str">
        <f>IFERROR(__xludf.DUMMYFUNCTION("""COMPUTED_VALUE"""),"Yes")</f>
        <v>Yes</v>
      </c>
      <c r="Q10" s="1" t="str">
        <f>IFERROR(__xludf.DUMMYFUNCTION("""COMPUTED_VALUE"""),"Yes")</f>
        <v>Yes</v>
      </c>
      <c r="R10" s="1" t="str">
        <f>IFERROR(__xludf.DUMMYFUNCTION("""COMPUTED_VALUE"""),"Yes")</f>
        <v>Yes</v>
      </c>
      <c r="S10" s="1" t="str">
        <f>IFERROR(__xludf.DUMMYFUNCTION("""COMPUTED_VALUE"""),"Yes")</f>
        <v>Yes</v>
      </c>
      <c r="T10" s="1" t="str">
        <f>IFERROR(__xludf.DUMMYFUNCTION("""COMPUTED_VALUE"""),"Yes")</f>
        <v>Yes</v>
      </c>
      <c r="U10" s="1" t="str">
        <f>IFERROR(__xludf.DUMMYFUNCTION("""COMPUTED_VALUE"""),"Online")</f>
        <v>Online</v>
      </c>
      <c r="V10" s="1" t="str">
        <f>IFERROR(__xludf.DUMMYFUNCTION("""COMPUTED_VALUE"""),"No")</f>
        <v>No</v>
      </c>
      <c r="W10" s="1" t="str">
        <f>IFERROR(__xludf.DUMMYFUNCTION("""COMPUTED_VALUE"""),"Yes")</f>
        <v>Yes</v>
      </c>
      <c r="X10" s="1" t="str">
        <f>IFERROR(__xludf.DUMMYFUNCTION("""COMPUTED_VALUE"""),"Yes")</f>
        <v>Yes</v>
      </c>
      <c r="Y10" s="1" t="str">
        <f>IFERROR(__xludf.DUMMYFUNCTION("""COMPUTED_VALUE"""),"Yes")</f>
        <v>Yes</v>
      </c>
      <c r="Z10" s="1" t="str">
        <f>IFERROR(__xludf.DUMMYFUNCTION("""COMPUTED_VALUE"""),"No")</f>
        <v>No</v>
      </c>
      <c r="AA10" s="1" t="str">
        <f>IFERROR(__xludf.DUMMYFUNCTION("""COMPUTED_VALUE"""),"No")</f>
        <v>No</v>
      </c>
      <c r="AB10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0" s="1" t="str">
        <f>IFERROR(__xludf.DUMMYFUNCTION("""COMPUTED_VALUE"""),"Set a sleep schedule ")</f>
        <v>Set a sleep schedule </v>
      </c>
      <c r="AD10" s="1" t="str">
        <f>IFERROR(__xludf.DUMMYFUNCTION("""COMPUTED_VALUE"""),"None")</f>
        <v>None</v>
      </c>
      <c r="AE10" s="1" t="str">
        <f>IFERROR(__xludf.DUMMYFUNCTION("""COMPUTED_VALUE"""),"None")</f>
        <v>None</v>
      </c>
      <c r="AF10" s="1" t="str">
        <f>IFERROR(__xludf.DUMMYFUNCTION("""COMPUTED_VALUE"""),"None")</f>
        <v>None</v>
      </c>
      <c r="AG10" s="1" t="str">
        <f>IFERROR(__xludf.DUMMYFUNCTION("""COMPUTED_VALUE"""),"Yes")</f>
        <v>Yes</v>
      </c>
    </row>
    <row r="11">
      <c r="A11" s="2">
        <f>IFERROR(__xludf.DUMMYFUNCTION("""COMPUTED_VALUE"""),44517.53912043981)</f>
        <v>44517.53912</v>
      </c>
      <c r="B11" s="1" t="str">
        <f>IFERROR(__xludf.DUMMYFUNCTION("""COMPUTED_VALUE"""),"maliyaansari12345@gmail.com")</f>
        <v>maliyaansari12345@gmail.com</v>
      </c>
      <c r="C11" s="1" t="str">
        <f>IFERROR(__xludf.DUMMYFUNCTION("""COMPUTED_VALUE"""),"Maliya")</f>
        <v>Maliya</v>
      </c>
      <c r="D11" s="1" t="str">
        <f>IFERROR(__xludf.DUMMYFUNCTION("""COMPUTED_VALUE"""),"B.A (P)")</f>
        <v>B.A (P)</v>
      </c>
      <c r="E11" s="1" t="str">
        <f>IFERROR(__xludf.DUMMYFUNCTION("""COMPUTED_VALUE"""),"20/1778")</f>
        <v>20/1778</v>
      </c>
      <c r="F11" s="3"/>
      <c r="G11" s="1" t="str">
        <f>IFERROR(__xludf.DUMMYFUNCTION("""COMPUTED_VALUE"""),"Delhi")</f>
        <v>Delhi</v>
      </c>
      <c r="H11" s="1" t="str">
        <f>IFERROR(__xludf.DUMMYFUNCTION("""COMPUTED_VALUE"""),"Yes")</f>
        <v>Yes</v>
      </c>
      <c r="I11" s="1" t="str">
        <f>IFERROR(__xludf.DUMMYFUNCTION("""COMPUTED_VALUE"""),"Vijay")</f>
        <v>Vijay</v>
      </c>
      <c r="J11" s="1" t="str">
        <f>IFERROR(__xludf.DUMMYFUNCTION("""COMPUTED_VALUE"""),"3-4 hours")</f>
        <v>3-4 hours</v>
      </c>
      <c r="K11" s="1" t="str">
        <f>IFERROR(__xludf.DUMMYFUNCTION("""COMPUTED_VALUE"""),"Convenience to outstation students")</f>
        <v>Convenience to outstation students</v>
      </c>
      <c r="L11" s="1" t="str">
        <f>IFERROR(__xludf.DUMMYFUNCTION("""COMPUTED_VALUE"""),"Lack of physical interaction and personal touch ‘")</f>
        <v>Lack of physical interaction and personal touch ‘</v>
      </c>
      <c r="M11" s="1">
        <f>IFERROR(__xludf.DUMMYFUNCTION("""COMPUTED_VALUE"""),2.0)</f>
        <v>2</v>
      </c>
      <c r="N11" s="1" t="str">
        <f>IFERROR(__xludf.DUMMYFUNCTION("""COMPUTED_VALUE"""),"Offline")</f>
        <v>Offline</v>
      </c>
      <c r="O11" s="1" t="str">
        <f>IFERROR(__xludf.DUMMYFUNCTION("""COMPUTED_VALUE"""),"Not Satisfactory")</f>
        <v>Not Satisfactory</v>
      </c>
      <c r="P11" s="1" t="str">
        <f>IFERROR(__xludf.DUMMYFUNCTION("""COMPUTED_VALUE"""),"No")</f>
        <v>No</v>
      </c>
      <c r="Q11" s="1" t="str">
        <f>IFERROR(__xludf.DUMMYFUNCTION("""COMPUTED_VALUE"""),"No")</f>
        <v>No</v>
      </c>
      <c r="R11" s="1" t="str">
        <f>IFERROR(__xludf.DUMMYFUNCTION("""COMPUTED_VALUE"""),"Yes")</f>
        <v>Yes</v>
      </c>
      <c r="S11" s="1" t="str">
        <f>IFERROR(__xludf.DUMMYFUNCTION("""COMPUTED_VALUE"""),"Yes")</f>
        <v>Yes</v>
      </c>
      <c r="T11" s="1" t="str">
        <f>IFERROR(__xludf.DUMMYFUNCTION("""COMPUTED_VALUE"""),"Yes")</f>
        <v>Yes</v>
      </c>
      <c r="U11" s="1" t="str">
        <f>IFERROR(__xludf.DUMMYFUNCTION("""COMPUTED_VALUE"""),"Online")</f>
        <v>Online</v>
      </c>
      <c r="V11" s="1" t="str">
        <f>IFERROR(__xludf.DUMMYFUNCTION("""COMPUTED_VALUE"""),"No")</f>
        <v>No</v>
      </c>
      <c r="W11" s="1" t="str">
        <f>IFERROR(__xludf.DUMMYFUNCTION("""COMPUTED_VALUE"""),"Yes")</f>
        <v>Yes</v>
      </c>
      <c r="X11" s="1" t="str">
        <f>IFERROR(__xludf.DUMMYFUNCTION("""COMPUTED_VALUE"""),"Yes")</f>
        <v>Yes</v>
      </c>
      <c r="Y11" s="1" t="str">
        <f>IFERROR(__xludf.DUMMYFUNCTION("""COMPUTED_VALUE"""),"Yes")</f>
        <v>Yes</v>
      </c>
      <c r="Z11" s="1" t="str">
        <f>IFERROR(__xludf.DUMMYFUNCTION("""COMPUTED_VALUE"""),"No")</f>
        <v>No</v>
      </c>
      <c r="AA11" s="1" t="str">
        <f>IFERROR(__xludf.DUMMYFUNCTION("""COMPUTED_VALUE"""),"No")</f>
        <v>No</v>
      </c>
      <c r="AB1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1" s="1" t="str">
        <f>IFERROR(__xludf.DUMMYFUNCTION("""COMPUTED_VALUE"""),"Exercise regularly. Get out in the sunlight")</f>
        <v>Exercise regularly. Get out in the sunlight</v>
      </c>
      <c r="AD11" s="1" t="str">
        <f>IFERROR(__xludf.DUMMYFUNCTION("""COMPUTED_VALUE"""),"None")</f>
        <v>None</v>
      </c>
      <c r="AE11" s="1" t="str">
        <f>IFERROR(__xludf.DUMMYFUNCTION("""COMPUTED_VALUE"""),"None")</f>
        <v>None</v>
      </c>
      <c r="AF11" s="1" t="str">
        <f>IFERROR(__xludf.DUMMYFUNCTION("""COMPUTED_VALUE"""),"Second Dose")</f>
        <v>Second Dose</v>
      </c>
      <c r="AG11" s="1" t="str">
        <f>IFERROR(__xludf.DUMMYFUNCTION("""COMPUTED_VALUE"""),"Yes")</f>
        <v>Yes</v>
      </c>
    </row>
    <row r="12">
      <c r="A12" s="2">
        <f>IFERROR(__xludf.DUMMYFUNCTION("""COMPUTED_VALUE"""),44518.48390384259)</f>
        <v>44518.4839</v>
      </c>
      <c r="B12" s="1" t="str">
        <f>IFERROR(__xludf.DUMMYFUNCTION("""COMPUTED_VALUE"""),"shivalisharma25166@gmail.com")</f>
        <v>shivalisharma25166@gmail.com</v>
      </c>
      <c r="C12" s="1" t="str">
        <f>IFERROR(__xludf.DUMMYFUNCTION("""COMPUTED_VALUE"""),"SHIVALI SHARMA")</f>
        <v>SHIVALI SHARMA</v>
      </c>
      <c r="D12" s="1" t="str">
        <f>IFERROR(__xludf.DUMMYFUNCTION("""COMPUTED_VALUE"""),"B.A (P)")</f>
        <v>B.A (P)</v>
      </c>
      <c r="E12" s="1" t="str">
        <f>IFERROR(__xludf.DUMMYFUNCTION("""COMPUTED_VALUE"""),"20075501206")</f>
        <v>20075501206</v>
      </c>
      <c r="F12" s="3">
        <f>IFERROR(__xludf.DUMMYFUNCTION("""COMPUTED_VALUE"""),8.86067508E9)</f>
        <v>8860675080</v>
      </c>
      <c r="G12" s="1" t="str">
        <f>IFERROR(__xludf.DUMMYFUNCTION("""COMPUTED_VALUE"""),"Delhi")</f>
        <v>Delhi</v>
      </c>
      <c r="H12" s="1" t="str">
        <f>IFERROR(__xludf.DUMMYFUNCTION("""COMPUTED_VALUE"""),"Yes")</f>
        <v>Yes</v>
      </c>
      <c r="I12" s="1" t="str">
        <f>IFERROR(__xludf.DUMMYFUNCTION("""COMPUTED_VALUE"""),"Vijay sir")</f>
        <v>Vijay sir</v>
      </c>
      <c r="J12" s="1" t="str">
        <f>IFERROR(__xludf.DUMMYFUNCTION("""COMPUTED_VALUE"""),"5-6 hours")</f>
        <v>5-6 hours</v>
      </c>
      <c r="K12" s="1" t="str">
        <f>IFERROR(__xludf.DUMMYFUNCTION("""COMPUTED_VALUE"""),"Time saved in travelling, Easy access to online study material")</f>
        <v>Time saved in travelling, Easy access to online study material</v>
      </c>
      <c r="L12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2" s="1">
        <f>IFERROR(__xludf.DUMMYFUNCTION("""COMPUTED_VALUE"""),4.0)</f>
        <v>4</v>
      </c>
      <c r="N12" s="1" t="str">
        <f>IFERROR(__xludf.DUMMYFUNCTION("""COMPUTED_VALUE"""),"Offline")</f>
        <v>Offline</v>
      </c>
      <c r="O12" s="1" t="str">
        <f>IFERROR(__xludf.DUMMYFUNCTION("""COMPUTED_VALUE"""),"Compulsion due to pandemic")</f>
        <v>Compulsion due to pandemic</v>
      </c>
      <c r="P12" s="1" t="str">
        <f>IFERROR(__xludf.DUMMYFUNCTION("""COMPUTED_VALUE"""),"No")</f>
        <v>No</v>
      </c>
      <c r="Q12" s="1" t="str">
        <f>IFERROR(__xludf.DUMMYFUNCTION("""COMPUTED_VALUE"""),"No")</f>
        <v>No</v>
      </c>
      <c r="R12" s="1" t="str">
        <f>IFERROR(__xludf.DUMMYFUNCTION("""COMPUTED_VALUE"""),"No")</f>
        <v>No</v>
      </c>
      <c r="S12" s="1" t="str">
        <f>IFERROR(__xludf.DUMMYFUNCTION("""COMPUTED_VALUE"""),"Yes")</f>
        <v>Yes</v>
      </c>
      <c r="T12" s="1" t="str">
        <f>IFERROR(__xludf.DUMMYFUNCTION("""COMPUTED_VALUE"""),"Yes")</f>
        <v>Yes</v>
      </c>
      <c r="U12" s="1" t="str">
        <f>IFERROR(__xludf.DUMMYFUNCTION("""COMPUTED_VALUE"""),"Offline")</f>
        <v>Offline</v>
      </c>
      <c r="V12" s="1" t="str">
        <f>IFERROR(__xludf.DUMMYFUNCTION("""COMPUTED_VALUE"""),"Yes")</f>
        <v>Yes</v>
      </c>
      <c r="W12" s="1" t="str">
        <f>IFERROR(__xludf.DUMMYFUNCTION("""COMPUTED_VALUE"""),"Yes")</f>
        <v>Yes</v>
      </c>
      <c r="X12" s="1" t="str">
        <f>IFERROR(__xludf.DUMMYFUNCTION("""COMPUTED_VALUE"""),"Yes")</f>
        <v>Yes</v>
      </c>
      <c r="Y12" s="1" t="str">
        <f>IFERROR(__xludf.DUMMYFUNCTION("""COMPUTED_VALUE"""),"Yes")</f>
        <v>Yes</v>
      </c>
      <c r="Z12" s="1" t="str">
        <f>IFERROR(__xludf.DUMMYFUNCTION("""COMPUTED_VALUE"""),"Plz open the college want to attend offline classes")</f>
        <v>Plz open the college want to attend offline classes</v>
      </c>
      <c r="AA12" s="1" t="str">
        <f>IFERROR(__xludf.DUMMYFUNCTION("""COMPUTED_VALUE"""),"No")</f>
        <v>No</v>
      </c>
      <c r="AB12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12" s="1" t="str">
        <f>IFERROR(__xludf.DUMMYFUNCTION("""COMPUTED_VALUE"""),"Yoga")</f>
        <v>Yoga</v>
      </c>
      <c r="AD12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12" s="1" t="str">
        <f>IFERROR(__xludf.DUMMYFUNCTION("""COMPUTED_VALUE"""),"None")</f>
        <v>None</v>
      </c>
      <c r="AF12" s="1" t="str">
        <f>IFERROR(__xludf.DUMMYFUNCTION("""COMPUTED_VALUE"""),"First Dose")</f>
        <v>First Dose</v>
      </c>
      <c r="AG12" s="1" t="str">
        <f>IFERROR(__xludf.DUMMYFUNCTION("""COMPUTED_VALUE"""),"Yes")</f>
        <v>Yes</v>
      </c>
    </row>
    <row r="13">
      <c r="A13" s="2">
        <f>IFERROR(__xludf.DUMMYFUNCTION("""COMPUTED_VALUE"""),44518.505663854165)</f>
        <v>44518.50566</v>
      </c>
      <c r="B13" s="1" t="str">
        <f>IFERROR(__xludf.DUMMYFUNCTION("""COMPUTED_VALUE"""),"kanishkaseth08@gmail.com")</f>
        <v>kanishkaseth08@gmail.com</v>
      </c>
      <c r="C13" s="1" t="str">
        <f>IFERROR(__xludf.DUMMYFUNCTION("""COMPUTED_VALUE"""),"Kanishka seth")</f>
        <v>Kanishka seth</v>
      </c>
      <c r="D13" s="1" t="str">
        <f>IFERROR(__xludf.DUMMYFUNCTION("""COMPUTED_VALUE"""),"B.A (P)")</f>
        <v>B.A (P)</v>
      </c>
      <c r="E13" s="1" t="str">
        <f>IFERROR(__xludf.DUMMYFUNCTION("""COMPUTED_VALUE"""),"20/0195")</f>
        <v>20/0195</v>
      </c>
      <c r="F13" s="3">
        <f>IFERROR(__xludf.DUMMYFUNCTION("""COMPUTED_VALUE"""),8.588084848E9)</f>
        <v>8588084848</v>
      </c>
      <c r="G13" s="1" t="str">
        <f>IFERROR(__xludf.DUMMYFUNCTION("""COMPUTED_VALUE"""),"Delhi")</f>
        <v>Delhi</v>
      </c>
      <c r="H13" s="1" t="str">
        <f>IFERROR(__xludf.DUMMYFUNCTION("""COMPUTED_VALUE"""),"No")</f>
        <v>No</v>
      </c>
      <c r="I13" s="1" t="str">
        <f>IFERROR(__xludf.DUMMYFUNCTION("""COMPUTED_VALUE"""),"Vijay")</f>
        <v>Vijay</v>
      </c>
      <c r="J13" s="1" t="str">
        <f>IFERROR(__xludf.DUMMYFUNCTION("""COMPUTED_VALUE"""),"5-6 hours")</f>
        <v>5-6 hours</v>
      </c>
      <c r="K13" s="1" t="str">
        <f>IFERROR(__xludf.DUMMYFUNCTION("""COMPUTED_VALUE"""),"Convenience to outstation students")</f>
        <v>Convenience to outstation students</v>
      </c>
      <c r="L13" s="1" t="str">
        <f>IFERROR(__xludf.DUMMYFUNCTION("""COMPUTED_VALUE"""),"Students are sometimes less involved/engaged (leave the class in between)")</f>
        <v>Students are sometimes less involved/engaged (leave the class in between)</v>
      </c>
      <c r="M13" s="1">
        <f>IFERROR(__xludf.DUMMYFUNCTION("""COMPUTED_VALUE"""),2.0)</f>
        <v>2</v>
      </c>
      <c r="N13" s="1" t="str">
        <f>IFERROR(__xludf.DUMMYFUNCTION("""COMPUTED_VALUE"""),"Offline")</f>
        <v>Offline</v>
      </c>
      <c r="O13" s="1" t="str">
        <f>IFERROR(__xludf.DUMMYFUNCTION("""COMPUTED_VALUE"""),"Compulsion due to pandemic")</f>
        <v>Compulsion due to pandemic</v>
      </c>
      <c r="P13" s="1" t="str">
        <f>IFERROR(__xludf.DUMMYFUNCTION("""COMPUTED_VALUE"""),"Yes")</f>
        <v>Yes</v>
      </c>
      <c r="Q13" s="1" t="str">
        <f>IFERROR(__xludf.DUMMYFUNCTION("""COMPUTED_VALUE"""),"No")</f>
        <v>No</v>
      </c>
      <c r="R13" s="1" t="str">
        <f>IFERROR(__xludf.DUMMYFUNCTION("""COMPUTED_VALUE"""),"No")</f>
        <v>No</v>
      </c>
      <c r="S13" s="1" t="str">
        <f>IFERROR(__xludf.DUMMYFUNCTION("""COMPUTED_VALUE"""),"No")</f>
        <v>No</v>
      </c>
      <c r="T13" s="1" t="str">
        <f>IFERROR(__xludf.DUMMYFUNCTION("""COMPUTED_VALUE"""),"Yes")</f>
        <v>Yes</v>
      </c>
      <c r="U13" s="1" t="str">
        <f>IFERROR(__xludf.DUMMYFUNCTION("""COMPUTED_VALUE"""),"Offline")</f>
        <v>Offline</v>
      </c>
      <c r="V13" s="1" t="str">
        <f>IFERROR(__xludf.DUMMYFUNCTION("""COMPUTED_VALUE"""),"No")</f>
        <v>No</v>
      </c>
      <c r="W13" s="1" t="str">
        <f>IFERROR(__xludf.DUMMYFUNCTION("""COMPUTED_VALUE"""),"Yes")</f>
        <v>Yes</v>
      </c>
      <c r="X13" s="1" t="str">
        <f>IFERROR(__xludf.DUMMYFUNCTION("""COMPUTED_VALUE"""),"No")</f>
        <v>No</v>
      </c>
      <c r="Y13" s="1" t="str">
        <f>IFERROR(__xludf.DUMMYFUNCTION("""COMPUTED_VALUE"""),"No")</f>
        <v>No</v>
      </c>
      <c r="Z13" s="1"/>
      <c r="AA13" s="1"/>
      <c r="AB13" s="1" t="str">
        <f>IFERROR(__xludf.DUMMYFUNCTION("""COMPUTED_VALUE"""),"None")</f>
        <v>None</v>
      </c>
      <c r="AC13" s="1"/>
      <c r="AD13" s="1" t="str">
        <f>IFERROR(__xludf.DUMMYFUNCTION("""COMPUTED_VALUE"""),"None")</f>
        <v>None</v>
      </c>
      <c r="AE13" s="1" t="str">
        <f>IFERROR(__xludf.DUMMYFUNCTION("""COMPUTED_VALUE"""),"None")</f>
        <v>None</v>
      </c>
      <c r="AF13" s="1" t="str">
        <f>IFERROR(__xludf.DUMMYFUNCTION("""COMPUTED_VALUE"""),"Second Dose")</f>
        <v>Second Dose</v>
      </c>
      <c r="AG13" s="1" t="str">
        <f>IFERROR(__xludf.DUMMYFUNCTION("""COMPUTED_VALUE"""),"No")</f>
        <v>No</v>
      </c>
    </row>
  </sheetData>
  <drawing r:id="rId1"/>
</worksheet>
</file>